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DE77105A-6FA8-4038-B15C-B628B9FDA8B7}" xr6:coauthVersionLast="47" xr6:coauthVersionMax="47" xr10:uidLastSave="{00000000-0000-0000-0000-000000000000}"/>
  <bookViews>
    <workbookView xWindow="16457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1" l="1"/>
  <c r="B34" i="1"/>
  <c r="B33" i="1"/>
  <c r="E35" i="1"/>
  <c r="E34" i="1"/>
  <c r="E33" i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E32" i="1"/>
  <c r="B32" i="1" s="1"/>
  <c r="C24" i="1"/>
  <c r="C28" i="1" s="1"/>
  <c r="A11" i="1"/>
  <c r="A12" i="1" s="1"/>
  <c r="A13" i="1" s="1"/>
  <c r="A14" i="1" s="1"/>
  <c r="A15" i="1" s="1"/>
  <c r="A16" i="1" s="1"/>
  <c r="A17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C23" i="1"/>
  <c r="C19" i="1" l="1"/>
  <c r="A29" i="1" l="1"/>
  <c r="C15" i="1" s="1"/>
  <c r="C21" i="1"/>
  <c r="A2" i="1" l="1" a="1"/>
  <c r="A2" i="1" s="1"/>
  <c r="A4" i="1"/>
  <c r="A5" i="1" s="1"/>
  <c r="A6" i="1" s="1"/>
  <c r="A7" i="1" s="1"/>
  <c r="B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<sst xmlns="http://schemas.openxmlformats.org/spreadsheetml/2006/main" count="60" uniqueCount="59">
  <si>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</si>
  <si>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</si>
  <si>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</si>
  <si>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</si>
  <si>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</si>
  <si>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</si>
  <si>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</si>
  <si>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</si>
  <si>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</si>
  <si>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</si>
  <si>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</si>
  <si>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</si>
  <si>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bl 0x00092298</t>
  </si>
  <si>
    <t>ldrh r0, [r0, 0xC]</t>
  </si>
  <si>
    <t>BC00D0E1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</si>
  <si>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</si>
  <si>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</si>
  <si>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</si>
  <si>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</si>
  <si>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</si>
  <si>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</si>
  <si>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</si>
  <si>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</si>
  <si>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</si>
  <si>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</si>
  <si>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</si>
  <si>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</si>
  <si>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</si>
  <si>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</si>
  <si>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</si>
  <si>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0300000A</t>
  </si>
  <si>
    <t>000050E3</t>
  </si>
  <si>
    <t>cmp r0, 0x0</t>
  </si>
  <si>
    <t>022082E2</t>
  </si>
  <si>
    <t>add r2, r2, 0x2</t>
  </si>
  <si>
    <t>F8FFFFEA</t>
  </si>
  <si>
    <t>0F40BDE8</t>
  </si>
  <si>
    <t>0F80BDE8</t>
  </si>
  <si>
    <t>Table</t>
  </si>
  <si>
    <t>00</t>
  </si>
  <si>
    <t>Audino</t>
  </si>
  <si>
    <t>0014AFC0</t>
  </si>
  <si>
    <t>Table of Leftovers</t>
  </si>
  <si>
    <t>cmp r9, 0x8A</t>
  </si>
  <si>
    <t>Aggron</t>
  </si>
  <si>
    <t>Camerupt</t>
  </si>
  <si>
    <t>Sableye</t>
  </si>
  <si>
    <t>beq 0x000BBDB8</t>
  </si>
  <si>
    <t>bne 0x000BE2B4</t>
  </si>
  <si>
    <t>Mega Stone Leftovers 0x8E/0x8A</t>
  </si>
  <si>
    <t>00101E5C</t>
  </si>
  <si>
    <t>0A41FEEB</t>
  </si>
  <si>
    <t>30109FE5</t>
  </si>
  <si>
    <t>0500000A</t>
  </si>
  <si>
    <t>8A0059E3</t>
  </si>
  <si>
    <t>C5E7FE0A</t>
  </si>
  <si>
    <t>03F1FE1A</t>
  </si>
  <si>
    <t>000D4BE4</t>
  </si>
  <si>
    <t>mov r1, 0x2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</si>
</sst>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6"/>
  <sheetViews>
    <sheetView tabSelected="1" topLeftCell="B1" workbookViewId="0">
      <pane ySplit="1" topLeftCell="A18" activePane="bottomLeft" state="frozen"/>
      <selection pane="bottomLeft" activeCell="D21" sqref="D21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Leftovers Call Function</v>
      </c>
      <c r="B2" s="1"/>
      <c r="C2" s="1"/>
      <c r="D2" s="1"/>
    </row>
    <row r="3" spans="1:4">
      <c r="A3" s="3" t="s">
        <v>57</v>
      </c>
      <c r="B3" s="2" t="str">
        <f>_xlfn.CONCAT("0",RIGHT(C3,1),"10A0E3")</f>
        <v>0210A0E3</v>
      </c>
      <c r="C3" s="2" t="s">
        <v>58</v>
      </c>
      <c r="D3" s="1"/>
    </row>
    <row r="4" spans="1:4">
      <c r="A4" s="2" t="str">
        <f t="shared" ref="A4:A6" si="0">DEC2HEX(HEX2DEC(A3)+4,8)</f>
        <v>000D4BE8</v>
      </c>
      <c r="B4" s="3" t="s">
        <v>4</v>
      </c>
      <c r="C4" s="2" t="s">
        <v>5</v>
      </c>
      <c r="D4" s="1"/>
    </row>
    <row r="5" spans="1:4">
      <c r="A5" s="2" t="str">
        <f t="shared" si="0"/>
        <v>000D4BEC</v>
      </c>
      <c r="B5" s="2" t="s">
        <v>6</v>
      </c>
      <c r="C5" s="2" t="s">
        <v>7</v>
      </c>
      <c r="D5" s="1"/>
    </row>
    <row r="6" spans="1:4">
      <c r="A6" s="2" t="str">
        <f t="shared" si="0"/>
        <v>000D4BF0</v>
      </c>
      <c r="B6" s="2" t="s">
        <v>8</v>
      </c>
      <c r="C6" s="2" t="s">
        <v>9</v>
      </c>
      <c r="D6" s="1"/>
    </row>
    <row r="7" spans="1:4">
      <c r="A7" s="2" t="str">
        <f>DEC2HEX(HEX2DEC(A6)+4,8)</f>
        <v>000D4BF4</v>
      </c>
      <c r="B7" s="3" t="s">
        <v>10</v>
      </c>
      <c r="C7" s="2" t="s">
        <v>11</v>
      </c>
      <c r="D7" s="1"/>
    </row>
    <row r="9" spans="1:4">
      <c r="A9" s="1" t="s">
        <v>49</v>
      </c>
    </row>
    <row r="10" spans="1:4">
      <c r="A10" s="2" t="s">
        <v>50</v>
      </c>
      <c r="B10" s="2" t="s">
        <v>15</v>
      </c>
      <c r="C10" s="2" t="s">
        <v>16</v>
      </c>
    </row>
    <row r="11" spans="1:4">
      <c r="A11" s="5" t="str">
        <f>DEC2HEX(HEX2DEC(A10)+4,8)</f>
        <v>00101E60</v>
      </c>
      <c r="B11" s="5" t="s">
        <v>17</v>
      </c>
      <c r="C11" s="5" t="s">
        <v>18</v>
      </c>
      <c r="D11" s="5" t="s">
        <v>19</v>
      </c>
    </row>
    <row r="12" spans="1:4">
      <c r="A12" s="5" t="str">
        <f t="shared" ref="A12:A29" si="1">DEC2HEX(HEX2DEC(A11)+4,8)</f>
        <v>00101E64</v>
      </c>
      <c r="B12" s="5" t="s">
        <v>20</v>
      </c>
      <c r="C12" s="5" t="s">
        <v>21</v>
      </c>
      <c r="D12" s="5"/>
    </row>
    <row r="13" spans="1:4">
      <c r="A13" s="5" t="str">
        <f t="shared" si="1"/>
        <v>00101E68</v>
      </c>
      <c r="B13" s="5" t="s">
        <v>51</v>
      </c>
      <c r="C13" s="5" t="s">
        <v>12</v>
      </c>
      <c r="D13" s="5"/>
    </row>
    <row r="14" spans="1:4">
      <c r="A14" s="4" t="str">
        <f t="shared" si="1"/>
        <v>00101E6C</v>
      </c>
      <c r="B14" s="4" t="s">
        <v>14</v>
      </c>
      <c r="C14" s="4" t="s">
        <v>13</v>
      </c>
      <c r="D14" s="4" t="s">
        <v>22</v>
      </c>
    </row>
    <row r="15" spans="1:4">
      <c r="A15" s="2" t="str">
        <f t="shared" si="1"/>
        <v>00101E70</v>
      </c>
      <c r="B15" s="2" t="s">
        <v>52</v>
      </c>
      <c r="C15" s="2" t="str">
        <f>_xlfn.CONCAT("ldr r1, [pc, #",HEX2DEC(A29)-HEX2DEC(A15)-8,"]")</f>
        <v>ldr r1, [pc, #48]</v>
      </c>
      <c r="D15" s="2" t="s">
        <v>23</v>
      </c>
    </row>
    <row r="16" spans="1:4">
      <c r="A16" s="2" t="str">
        <f t="shared" si="1"/>
        <v>00101E74</v>
      </c>
      <c r="B16" s="2" t="s">
        <v>24</v>
      </c>
      <c r="C16" s="2" t="s">
        <v>25</v>
      </c>
    </row>
    <row r="17" spans="1:5">
      <c r="A17" s="2" t="str">
        <f t="shared" si="1"/>
        <v>00101E78</v>
      </c>
      <c r="B17" s="2" t="s">
        <v>26</v>
      </c>
      <c r="C17" s="2" t="s">
        <v>27</v>
      </c>
    </row>
    <row r="18" spans="1:5">
      <c r="A18" s="2" t="str">
        <f t="shared" si="1"/>
        <v>00101E7C</v>
      </c>
      <c r="B18" s="3" t="s">
        <v>28</v>
      </c>
      <c r="C18" s="2" t="s">
        <v>29</v>
      </c>
    </row>
    <row r="19" spans="1:5">
      <c r="A19" s="2" t="str">
        <f t="shared" si="1"/>
        <v>00101E80</v>
      </c>
      <c r="B19" s="2" t="s">
        <v>30</v>
      </c>
      <c r="C19" s="2" t="str">
        <f>_xlfn.CONCAT("beq 0x",A24)</f>
        <v>beq 0x00101E94</v>
      </c>
    </row>
    <row r="20" spans="1:5">
      <c r="A20" s="2" t="str">
        <f t="shared" si="1"/>
        <v>00101E84</v>
      </c>
      <c r="B20" s="3" t="s">
        <v>31</v>
      </c>
      <c r="C20" s="2" t="s">
        <v>32</v>
      </c>
    </row>
    <row r="21" spans="1:5">
      <c r="A21" s="2" t="str">
        <f t="shared" si="1"/>
        <v>00101E88</v>
      </c>
      <c r="B21" s="2" t="s">
        <v>53</v>
      </c>
      <c r="C21" s="2" t="str">
        <f>_xlfn.CONCAT("beq 0x",A28)</f>
        <v>beq 0x00101EA4</v>
      </c>
    </row>
    <row r="22" spans="1:5">
      <c r="A22" s="2" t="str">
        <f t="shared" si="1"/>
        <v>00101E8C</v>
      </c>
      <c r="B22" s="3" t="s">
        <v>33</v>
      </c>
      <c r="C22" s="2" t="s">
        <v>34</v>
      </c>
    </row>
    <row r="23" spans="1:5">
      <c r="A23" s="2" t="str">
        <f t="shared" si="1"/>
        <v>00101E90</v>
      </c>
      <c r="B23" s="2" t="s">
        <v>35</v>
      </c>
      <c r="C23" s="2" t="str">
        <f>_xlfn.CONCAT("b 0x",A17)</f>
        <v>b 0x00101E78</v>
      </c>
    </row>
    <row r="24" spans="1:5">
      <c r="A24" s="2" t="str">
        <f t="shared" si="1"/>
        <v>00101E94</v>
      </c>
      <c r="B24" s="2" t="s">
        <v>36</v>
      </c>
      <c r="C24" s="2" t="str">
        <f>SUBSTITUTE(C10,"push","pop")</f>
        <v>pop {r0, r1, r2, r3, lr}</v>
      </c>
    </row>
    <row r="25" spans="1:5">
      <c r="A25" s="2" t="str">
        <f t="shared" si="1"/>
        <v>00101E98</v>
      </c>
      <c r="B25" s="2" t="s">
        <v>54</v>
      </c>
      <c r="C25" s="2" t="s">
        <v>43</v>
      </c>
    </row>
    <row r="26" spans="1:5">
      <c r="A26" s="2" t="str">
        <f t="shared" si="1"/>
        <v>00101E9C</v>
      </c>
      <c r="B26" s="2" t="s">
        <v>55</v>
      </c>
      <c r="C26" s="2" t="s">
        <v>47</v>
      </c>
    </row>
    <row r="27" spans="1:5">
      <c r="A27" s="2" t="str">
        <f t="shared" si="1"/>
        <v>00101EA0</v>
      </c>
      <c r="B27" s="2" t="s">
        <v>56</v>
      </c>
      <c r="C27" s="2" t="s">
        <v>48</v>
      </c>
    </row>
    <row r="28" spans="1:5">
      <c r="A28" s="2" t="str">
        <f t="shared" si="1"/>
        <v>00101EA4</v>
      </c>
      <c r="B28" s="2" t="s">
        <v>37</v>
      </c>
      <c r="C28" s="2" t="str">
        <f>SUBSTITUTE(C24,"lr","pc")</f>
        <v>pop {r0, r1, r2, r3, pc}</v>
      </c>
    </row>
    <row r="29" spans="1:5">
      <c r="A29" s="2" t="str">
        <f t="shared" si="1"/>
        <v>00101EA8</v>
      </c>
      <c r="B29" s="3" t="s">
        <v>10</v>
      </c>
      <c r="C29" s="2" t="s">
        <v>42</v>
      </c>
    </row>
    <row r="31" spans="1:5">
      <c r="A31" s="1" t="s">
        <v>38</v>
      </c>
    </row>
    <row r="32" spans="1:5">
      <c r="A32" s="2" t="s">
        <v>41</v>
      </c>
      <c r="B32" s="2" t="str">
        <f>RIGHT(E32,2)&amp;LEFT(E32,2)</f>
        <v>1302</v>
      </c>
      <c r="C32" s="2" t="s">
        <v>40</v>
      </c>
      <c r="D32" s="2">
        <v>531</v>
      </c>
      <c r="E32" s="2" t="str">
        <f>DEC2HEX(D32,4)</f>
        <v>0213</v>
      </c>
    </row>
    <row r="33" spans="1:5">
      <c r="A33" s="2" t="str">
        <f>DEC2HEX(HEX2DEC(A32)+2,8)</f>
        <v>0014AFC2</v>
      </c>
      <c r="B33" s="2" t="str">
        <f t="shared" ref="B33:B35" si="2">RIGHT(E33,2)&amp;LEFT(E33,2)</f>
        <v>3201</v>
      </c>
      <c r="C33" s="6" t="s">
        <v>44</v>
      </c>
      <c r="D33" s="2">
        <v>306</v>
      </c>
      <c r="E33" s="2" t="str">
        <f t="shared" ref="E33:E35" si="3">DEC2HEX(D33,4)</f>
        <v>0132</v>
      </c>
    </row>
    <row r="34" spans="1:5">
      <c r="A34" s="2" t="str">
        <f t="shared" ref="A34:A46" si="4">DEC2HEX(HEX2DEC(A33)+2,8)</f>
        <v>0014AFC4</v>
      </c>
      <c r="B34" s="2" t="str">
        <f t="shared" si="2"/>
        <v>4301</v>
      </c>
      <c r="C34" s="6" t="s">
        <v>45</v>
      </c>
      <c r="D34" s="2">
        <v>323</v>
      </c>
      <c r="E34" s="2" t="str">
        <f t="shared" si="3"/>
        <v>0143</v>
      </c>
    </row>
    <row r="35" spans="1:5">
      <c r="A35" s="2" t="str">
        <f t="shared" si="4"/>
        <v>0014AFC6</v>
      </c>
      <c r="B35" s="2" t="str">
        <f t="shared" si="2"/>
        <v>2E01</v>
      </c>
      <c r="C35" s="6" t="s">
        <v>46</v>
      </c>
      <c r="D35" s="2">
        <v>302</v>
      </c>
      <c r="E35" s="2" t="str">
        <f t="shared" si="3"/>
        <v>012E</v>
      </c>
    </row>
    <row r="36" spans="1:5">
      <c r="A36" s="2" t="str">
        <f t="shared" si="4"/>
        <v>0014AFC8</v>
      </c>
    </row>
    <row r="37" spans="1:5">
      <c r="A37" s="2" t="str">
        <f t="shared" si="4"/>
        <v>0014AFCA</v>
      </c>
    </row>
    <row r="38" spans="1:5">
      <c r="A38" s="2" t="str">
        <f t="shared" si="4"/>
        <v>0014AFCC</v>
      </c>
    </row>
    <row r="39" spans="1:5">
      <c r="A39" s="2" t="str">
        <f t="shared" si="4"/>
        <v>0014AFCE</v>
      </c>
    </row>
    <row r="40" spans="1:5">
      <c r="A40" s="2" t="str">
        <f t="shared" si="4"/>
        <v>0014AFD0</v>
      </c>
    </row>
    <row r="41" spans="1:5">
      <c r="A41" s="2" t="str">
        <f t="shared" si="4"/>
        <v>0014AFD2</v>
      </c>
    </row>
    <row r="42" spans="1:5">
      <c r="A42" s="2" t="str">
        <f t="shared" si="4"/>
        <v>0014AFD4</v>
      </c>
    </row>
    <row r="43" spans="1:5">
      <c r="A43" s="2" t="str">
        <f t="shared" si="4"/>
        <v>0014AFD6</v>
      </c>
    </row>
    <row r="44" spans="1:5">
      <c r="A44" s="2" t="str">
        <f t="shared" si="4"/>
        <v>0014AFD8</v>
      </c>
    </row>
    <row r="45" spans="1:5">
      <c r="A45" s="2" t="str">
        <f t="shared" si="4"/>
        <v>0014AFDA</v>
      </c>
    </row>
    <row r="46" spans="1:5">
      <c r="A46" s="2" t="str">
        <f t="shared" si="4"/>
        <v>0014AFDC</v>
      </c>
      <c r="B46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2026-04-24T15:23:48Z</dcterms:modified>
</cp:coreProperties>
</file>